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5E9C832-9692-44E6-8E64-325B33C2FA5B}" xr6:coauthVersionLast="37" xr6:coauthVersionMax="37" xr10:uidLastSave="{00000000-0000-0000-0000-000000000000}"/>
  <bookViews>
    <workbookView xWindow="0" yWindow="0" windowWidth="28395" windowHeight="11490" firstSheet="4" activeTab="4" xr2:uid="{00000000-000D-0000-FFFF-FFFF00000000}"/>
  </bookViews>
  <sheets>
    <sheet name="1" sheetId="1" state="hidden" r:id="rId1"/>
    <sheet name="2 квартал" sheetId="2" state="hidden" r:id="rId2"/>
    <sheet name="3 квартал" sheetId="3" state="hidden" r:id="rId3"/>
    <sheet name="4 квартал" sheetId="4" state="hidden" r:id="rId4"/>
    <sheet name="Годовой о результ. мероприятий" sheetId="6" r:id="rId5"/>
    <sheet name="Годовой о результ. показателей" sheetId="7" state="hidden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9" i="6"/>
  <c r="C18" i="6"/>
  <c r="C17" i="6"/>
  <c r="C16" i="6"/>
  <c r="J45" i="6"/>
  <c r="I45" i="6"/>
  <c r="H45" i="6"/>
  <c r="G45" i="6"/>
  <c r="F45" i="6"/>
  <c r="E45" i="6"/>
  <c r="D45" i="6"/>
  <c r="C45" i="6"/>
  <c r="D35" i="6"/>
  <c r="C35" i="6"/>
  <c r="J40" i="6"/>
  <c r="I40" i="6"/>
  <c r="H40" i="6"/>
  <c r="G40" i="6"/>
  <c r="F40" i="6"/>
  <c r="E40" i="6"/>
  <c r="D40" i="6"/>
  <c r="C40" i="6"/>
  <c r="J30" i="6"/>
  <c r="I30" i="6"/>
  <c r="H30" i="6"/>
  <c r="G30" i="6"/>
  <c r="F30" i="6"/>
  <c r="E30" i="6"/>
  <c r="D30" i="6"/>
  <c r="C30" i="6"/>
  <c r="C15" i="6" l="1"/>
  <c r="E15" i="4"/>
  <c r="G15" i="4"/>
  <c r="I15" i="4"/>
  <c r="J15" i="4"/>
  <c r="C15" i="4"/>
  <c r="K14" i="4"/>
  <c r="L14" i="4"/>
  <c r="K15" i="4" l="1"/>
  <c r="H13" i="4"/>
  <c r="H15" i="4" s="1"/>
  <c r="F13" i="4"/>
  <c r="F15" i="4" s="1"/>
  <c r="D13" i="4"/>
  <c r="D15" i="4" s="1"/>
  <c r="J50" i="6"/>
  <c r="I50" i="6"/>
  <c r="H50" i="6"/>
  <c r="G50" i="6"/>
  <c r="F50" i="6"/>
  <c r="E50" i="6"/>
  <c r="D50" i="6"/>
  <c r="C50" i="6"/>
  <c r="E15" i="7" l="1"/>
  <c r="L13" i="4"/>
  <c r="K13" i="4"/>
  <c r="E57" i="6" l="1"/>
  <c r="L13" i="3"/>
  <c r="K13" i="3"/>
  <c r="L13" i="2"/>
  <c r="K13" i="2"/>
  <c r="L13" i="1"/>
  <c r="K13" i="1"/>
  <c r="G21" i="7" l="1"/>
  <c r="B21" i="7" l="1"/>
  <c r="M17" i="4"/>
  <c r="E17" i="4"/>
  <c r="A4" i="4"/>
  <c r="M21" i="3"/>
  <c r="E21" i="3"/>
  <c r="A4" i="3"/>
  <c r="M21" i="2"/>
  <c r="E21" i="2"/>
  <c r="A4" i="2"/>
  <c r="E17" i="7" l="1"/>
  <c r="E18" i="7"/>
  <c r="E12" i="7"/>
  <c r="D25" i="6"/>
  <c r="E25" i="6"/>
  <c r="F25" i="6"/>
  <c r="G25" i="6"/>
  <c r="H25" i="6"/>
  <c r="I25" i="6"/>
  <c r="J25" i="6"/>
  <c r="C25" i="6"/>
  <c r="I15" i="6"/>
  <c r="D15" i="6" l="1"/>
  <c r="J15" i="6"/>
  <c r="E15" i="6"/>
  <c r="G15" i="6"/>
  <c r="H15" i="6"/>
  <c r="F15" i="6"/>
  <c r="J19" i="3"/>
  <c r="I19" i="3"/>
  <c r="H19" i="3"/>
  <c r="G19" i="3"/>
  <c r="F19" i="3"/>
  <c r="E19" i="3"/>
  <c r="D19" i="3"/>
  <c r="C19" i="3"/>
  <c r="L18" i="3"/>
  <c r="K18" i="3"/>
  <c r="L17" i="3"/>
  <c r="K17" i="3"/>
  <c r="L16" i="3"/>
  <c r="K16" i="3"/>
  <c r="L15" i="3"/>
  <c r="K15" i="3"/>
  <c r="L14" i="3"/>
  <c r="K14" i="3"/>
  <c r="J19" i="2"/>
  <c r="I19" i="2"/>
  <c r="H19" i="2"/>
  <c r="G19" i="2"/>
  <c r="F19" i="2"/>
  <c r="E19" i="2"/>
  <c r="D19" i="2"/>
  <c r="C19" i="2"/>
  <c r="D19" i="1"/>
  <c r="E19" i="1"/>
  <c r="F19" i="1"/>
  <c r="G19" i="1"/>
  <c r="H19" i="1"/>
  <c r="I19" i="1"/>
  <c r="J19" i="1"/>
  <c r="C19" i="1"/>
  <c r="L15" i="4" l="1"/>
  <c r="K19" i="3"/>
  <c r="L19" i="3"/>
  <c r="K19" i="2"/>
  <c r="L19" i="2"/>
  <c r="K19" i="1"/>
</calcChain>
</file>

<file path=xl/sharedStrings.xml><?xml version="1.0" encoding="utf-8"?>
<sst xmlns="http://schemas.openxmlformats.org/spreadsheetml/2006/main" count="259" uniqueCount="83">
  <si>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</si>
  <si>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</si>
  <si>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</si>
  <si>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</si>
  <si>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</si>
  <si>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</si>
  <si>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</si>
  <si>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</si>
  <si>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</si>
  <si>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</si>
  <si>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</si>
  <si>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</si>
  <si>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</si>
  <si>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</si>
  <si>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</si>
  <si>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</si>
  <si>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</si>
  <si>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</si>
  <si>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</si>
  <si>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</si>
  <si>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</si>
  <si>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</si>
  <si>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</si>
  <si>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</si>
  <si>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</si>
  <si>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</si>
  <si>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</si>
  <si>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</si>
  <si>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</si>
  <si>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</si>
  <si>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</si>
  <si>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</si>
  <si>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</si>
  <si>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</si>
  <si>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</si>
  <si>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</si>
  <si>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</si>
  <si>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</si>
  <si>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</si>
  <si>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</si>
  <si>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</si>
  <si>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</si>
  <si>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</si>
  <si>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</si>
  <si>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</si>
  <si>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</si>
  <si>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</si>
  <si>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</si>
  <si>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</si>
  <si>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</si>
  <si>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</si>
  <si>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</si>
  <si>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</si>
  <si>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</si>
  <si>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</si>
  <si>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</si>
  <si>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</si>
  <si>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</si>
  <si>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</si>
  <si>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</si>
  <si>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</si>
  <si>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</si>
  <si>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"Благоустройство территории Первомайского района Томской области на 2018-2024 годы"</t>
  </si>
  <si>
    <t>Источники и объёмы финансирования на 2021 год (тыс. рублей)</t>
  </si>
  <si>
    <t>Обустройство наиболее посещаемых муниципальных территорий</t>
  </si>
  <si>
    <t xml:space="preserve">Ведущий специалист отдела строительства, </t>
  </si>
  <si>
    <t>архитектуры и ЖКХ Администрации Первомайского района</t>
  </si>
  <si>
    <t>Тычинина А.С.</t>
  </si>
  <si>
    <t>Колличество благоустроенных мест массового отдыха, ед.</t>
  </si>
  <si>
    <t>Количество обустроенных мест массового отдыха, ед.</t>
  </si>
  <si>
    <t>1.Количество проведенных субботников, ед.</t>
  </si>
  <si>
    <t>2.Количество проведенных мероприятий, направленных на пропаганду благоприятной экологической обстановки, ед.</t>
  </si>
  <si>
    <t>Колличество разработанных дизайн-проектов, ед.</t>
  </si>
  <si>
    <t>Получение положительного заключения достоверности сметной стоимости</t>
  </si>
  <si>
    <t>Обустройство дворовых территорий</t>
  </si>
  <si>
    <t>Определение границ земельных участков объектов благоустройства</t>
  </si>
  <si>
    <t>Разработка дизайн-проекта</t>
  </si>
  <si>
    <t>6</t>
  </si>
  <si>
    <t>Создание мест (площадок) накопления твердых коммунальных отходов</t>
  </si>
  <si>
    <t>Бюджетные ассигнования выделены на 2 территории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</si>
  <si>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2020 года</t>
    </r>
  </si>
  <si>
    <t>Терентьева Ю.В.</t>
  </si>
  <si>
    <t>"Благоустройство территории Первомайского района Томской области на 2018-2022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</si>
</sst>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Fill="1" applyAlignment="1"/>
    <xf numFmtId="0" fontId="1" fillId="0" borderId="5" xfId="0" applyFont="1" applyFill="1" applyBorder="1"/>
    <xf numFmtId="0" fontId="1" fillId="0" borderId="5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Fill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2" fontId="3" fillId="2" borderId="1" xfId="0" applyNumberFormat="1" applyFont="1" applyFill="1" applyBorder="1"/>
    <xf numFmtId="2" fontId="6" fillId="3" borderId="1" xfId="0" applyNumberFormat="1" applyFont="1" applyFill="1" applyBorder="1"/>
    <xf numFmtId="2" fontId="3" fillId="0" borderId="1" xfId="0" applyNumberFormat="1" applyFont="1" applyBorder="1"/>
    <xf numFmtId="0" fontId="2" fillId="0" borderId="0" xfId="0" applyFont="1" applyFill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view="pageLayout" zoomScaleNormal="100" workbookViewId="0">
      <selection activeCell="A5" sqref="A5:N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">
        <v>82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ht="8.25" customHeight="1" x14ac:dyDescent="0.25">
      <c r="A5" s="82" t="s">
        <v>16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x14ac:dyDescent="0.25">
      <c r="A6" s="83" t="s">
        <v>21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"/>
    </row>
    <row r="7" spans="1:15" ht="8.25" customHeight="1" x14ac:dyDescent="0.25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7" t="s">
        <v>1</v>
      </c>
      <c r="B9" s="84" t="s">
        <v>2</v>
      </c>
      <c r="C9" s="77" t="s">
        <v>63</v>
      </c>
      <c r="D9" s="77"/>
      <c r="E9" s="77"/>
      <c r="F9" s="77"/>
      <c r="G9" s="77"/>
      <c r="H9" s="77"/>
      <c r="I9" s="77"/>
      <c r="J9" s="77"/>
      <c r="K9" s="77"/>
      <c r="L9" s="77"/>
      <c r="M9" s="77" t="s">
        <v>4</v>
      </c>
      <c r="N9" s="77" t="s">
        <v>5</v>
      </c>
      <c r="O9" s="3"/>
    </row>
    <row r="10" spans="1:15" s="4" customFormat="1" ht="30" customHeight="1" x14ac:dyDescent="0.25">
      <c r="A10" s="77"/>
      <c r="B10" s="84"/>
      <c r="C10" s="76" t="s">
        <v>8</v>
      </c>
      <c r="D10" s="76"/>
      <c r="E10" s="76" t="s">
        <v>3</v>
      </c>
      <c r="F10" s="76"/>
      <c r="G10" s="76" t="s">
        <v>9</v>
      </c>
      <c r="H10" s="76"/>
      <c r="I10" s="77" t="s">
        <v>10</v>
      </c>
      <c r="J10" s="77"/>
      <c r="K10" s="77" t="s">
        <v>11</v>
      </c>
      <c r="L10" s="77"/>
      <c r="M10" s="77"/>
      <c r="N10" s="77"/>
      <c r="O10" s="3"/>
    </row>
    <row r="11" spans="1:15" ht="72" x14ac:dyDescent="0.25">
      <c r="A11" s="77"/>
      <c r="B11" s="8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7"/>
      <c r="N11" s="7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48" x14ac:dyDescent="0.25">
      <c r="A13" s="5">
        <v>1</v>
      </c>
      <c r="B13" s="45" t="s">
        <v>64</v>
      </c>
      <c r="C13" s="46">
        <v>4542.47</v>
      </c>
      <c r="D13" s="46"/>
      <c r="E13" s="46">
        <v>140.49</v>
      </c>
      <c r="F13" s="46"/>
      <c r="G13" s="46">
        <v>520.33000000000004</v>
      </c>
      <c r="H13" s="46"/>
      <c r="I13" s="46"/>
      <c r="J13" s="46"/>
      <c r="K13" s="46">
        <f>C13+E13+G13</f>
        <v>5203.29</v>
      </c>
      <c r="L13" s="46">
        <f>D13+F13+H13+J13</f>
        <v>0</v>
      </c>
      <c r="M13" s="46"/>
      <c r="N13" s="46"/>
      <c r="O13" s="1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4542.47</v>
      </c>
      <c r="D19" s="13">
        <f t="shared" ref="D19:J19" si="0">SUM(D13:D18)</f>
        <v>0</v>
      </c>
      <c r="E19" s="13">
        <f t="shared" si="0"/>
        <v>140.49</v>
      </c>
      <c r="F19" s="13">
        <f t="shared" si="0"/>
        <v>0</v>
      </c>
      <c r="G19" s="13">
        <f t="shared" si="0"/>
        <v>520.33000000000004</v>
      </c>
      <c r="H19" s="13">
        <f t="shared" si="0"/>
        <v>0</v>
      </c>
      <c r="I19" s="13">
        <f t="shared" si="0"/>
        <v>0</v>
      </c>
      <c r="J19" s="13">
        <f t="shared" si="0"/>
        <v>0</v>
      </c>
      <c r="K19" s="13">
        <f t="shared" ref="K19" si="1">C19+E19+G19+I19</f>
        <v>5203.29</v>
      </c>
      <c r="L19" s="13"/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47"/>
      <c r="E21" s="78" t="s">
        <v>65</v>
      </c>
      <c r="F21" s="78"/>
      <c r="G21" s="78"/>
      <c r="H21" s="78"/>
      <c r="I21" s="78"/>
      <c r="J21" s="78"/>
      <c r="K21" s="48"/>
      <c r="L21" s="49" t="s">
        <v>50</v>
      </c>
      <c r="M21" s="47" t="s">
        <v>67</v>
      </c>
      <c r="N21" s="47"/>
      <c r="O21" s="1"/>
    </row>
    <row r="22" spans="1:15" x14ac:dyDescent="0.25">
      <c r="A22" s="3"/>
      <c r="B22" s="1"/>
      <c r="C22" s="1"/>
      <c r="D22" s="47"/>
      <c r="E22" s="50" t="s">
        <v>66</v>
      </c>
      <c r="F22" s="51"/>
      <c r="G22" s="51"/>
      <c r="H22" s="51"/>
      <c r="I22" s="51"/>
      <c r="J22" s="51"/>
      <c r="K22" s="52"/>
      <c r="L22" s="53"/>
      <c r="M22" s="47"/>
      <c r="N22" s="47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1.75" customHeight="1" x14ac:dyDescent="0.25">
      <c r="A24" s="79" t="s">
        <v>19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25" spans="1:15" ht="21.75" customHeight="1" x14ac:dyDescent="0.25">
      <c r="A25" s="79" t="s">
        <v>20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</row>
  </sheetData>
  <mergeCells count="19">
    <mergeCell ref="E21:J21"/>
    <mergeCell ref="A24:N24"/>
    <mergeCell ref="A25:N25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view="pageLayout" topLeftCell="A4" zoomScaleNormal="100" workbookViewId="0">
      <selection activeCell="E22" sqref="E2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tr">
        <f>'1'!A4</f>
        <v>"Благоустройство территории Первомайского района Томской области на 2018-2022 годы"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ht="8.25" customHeight="1" x14ac:dyDescent="0.25">
      <c r="A5" s="82" t="s">
        <v>16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x14ac:dyDescent="0.25">
      <c r="A6" s="83" t="s">
        <v>21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"/>
    </row>
    <row r="7" spans="1:15" ht="8.25" customHeight="1" x14ac:dyDescent="0.25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7" t="s">
        <v>1</v>
      </c>
      <c r="B9" s="84" t="s">
        <v>2</v>
      </c>
      <c r="C9" s="77" t="s">
        <v>63</v>
      </c>
      <c r="D9" s="77"/>
      <c r="E9" s="77"/>
      <c r="F9" s="77"/>
      <c r="G9" s="77"/>
      <c r="H9" s="77"/>
      <c r="I9" s="77"/>
      <c r="J9" s="77"/>
      <c r="K9" s="77"/>
      <c r="L9" s="77"/>
      <c r="M9" s="77" t="s">
        <v>4</v>
      </c>
      <c r="N9" s="77" t="s">
        <v>5</v>
      </c>
      <c r="O9" s="3"/>
    </row>
    <row r="10" spans="1:15" s="4" customFormat="1" ht="30" customHeight="1" x14ac:dyDescent="0.25">
      <c r="A10" s="77"/>
      <c r="B10" s="84"/>
      <c r="C10" s="76" t="s">
        <v>8</v>
      </c>
      <c r="D10" s="76"/>
      <c r="E10" s="76" t="s">
        <v>3</v>
      </c>
      <c r="F10" s="76"/>
      <c r="G10" s="76" t="s">
        <v>9</v>
      </c>
      <c r="H10" s="76"/>
      <c r="I10" s="77" t="s">
        <v>10</v>
      </c>
      <c r="J10" s="77"/>
      <c r="K10" s="77" t="s">
        <v>11</v>
      </c>
      <c r="L10" s="77"/>
      <c r="M10" s="77"/>
      <c r="N10" s="77"/>
      <c r="O10" s="3"/>
    </row>
    <row r="11" spans="1:15" ht="72" x14ac:dyDescent="0.25">
      <c r="A11" s="77"/>
      <c r="B11" s="8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7"/>
      <c r="N11" s="7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6" customFormat="1" ht="54" customHeight="1" x14ac:dyDescent="0.25">
      <c r="A13" s="5">
        <v>1</v>
      </c>
      <c r="B13" s="45" t="s">
        <v>64</v>
      </c>
      <c r="C13" s="46">
        <v>4316.5</v>
      </c>
      <c r="D13" s="46"/>
      <c r="E13" s="46">
        <v>133.5</v>
      </c>
      <c r="F13" s="46"/>
      <c r="G13" s="46">
        <v>445</v>
      </c>
      <c r="H13" s="46"/>
      <c r="I13" s="46">
        <v>0</v>
      </c>
      <c r="J13" s="46">
        <v>0</v>
      </c>
      <c r="K13" s="46">
        <f>C13+E13+G13+I13</f>
        <v>4895</v>
      </c>
      <c r="L13" s="46">
        <f>D13+F13+H13+J13</f>
        <v>0</v>
      </c>
      <c r="M13" s="46"/>
      <c r="N13" s="46"/>
      <c r="O13" s="55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4316.5</v>
      </c>
      <c r="D19" s="13">
        <f t="shared" ref="D19:J19" si="0">SUM(D13:D18)</f>
        <v>0</v>
      </c>
      <c r="E19" s="13">
        <f t="shared" si="0"/>
        <v>133.5</v>
      </c>
      <c r="F19" s="13">
        <f t="shared" si="0"/>
        <v>0</v>
      </c>
      <c r="G19" s="13">
        <f t="shared" si="0"/>
        <v>445</v>
      </c>
      <c r="H19" s="13">
        <f t="shared" si="0"/>
        <v>0</v>
      </c>
      <c r="I19" s="13">
        <f t="shared" si="0"/>
        <v>0</v>
      </c>
      <c r="J19" s="13">
        <f t="shared" si="0"/>
        <v>0</v>
      </c>
      <c r="K19" s="13">
        <f t="shared" ref="K19:L19" si="1">C19+E19+G19+I19</f>
        <v>4895</v>
      </c>
      <c r="L19" s="13">
        <f t="shared" si="1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9.5" customHeight="1" x14ac:dyDescent="0.25">
      <c r="A21" s="3"/>
      <c r="B21" s="1"/>
      <c r="C21" s="1"/>
      <c r="D21" s="23"/>
      <c r="E21" s="78" t="str">
        <f>'1'!E21:J21</f>
        <v xml:space="preserve">Ведущий специалист отдела строительства, </v>
      </c>
      <c r="F21" s="78"/>
      <c r="G21" s="78"/>
      <c r="H21" s="78"/>
      <c r="I21" s="78"/>
      <c r="J21" s="78"/>
      <c r="K21" s="48"/>
      <c r="L21" s="49" t="s">
        <v>50</v>
      </c>
      <c r="M21" s="47" t="str">
        <f>'1'!M21</f>
        <v>Тычинина А.С.</v>
      </c>
      <c r="N21" s="47"/>
      <c r="O21" s="1"/>
    </row>
    <row r="22" spans="1:15" ht="29.25" customHeight="1" x14ac:dyDescent="0.25">
      <c r="A22" s="3"/>
      <c r="B22" s="1"/>
      <c r="C22" s="1"/>
      <c r="D22" s="23"/>
      <c r="E22" s="54" t="s">
        <v>66</v>
      </c>
      <c r="F22" s="51"/>
      <c r="G22" s="51"/>
      <c r="H22" s="51"/>
      <c r="I22" s="51"/>
      <c r="J22" s="51"/>
      <c r="K22" s="32"/>
      <c r="L22" s="33"/>
      <c r="M22" s="23"/>
      <c r="N22" s="23"/>
      <c r="O22" s="1"/>
    </row>
    <row r="23" spans="1:15" ht="24" customHeight="1" x14ac:dyDescent="0.25">
      <c r="A23" s="79" t="s">
        <v>19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5" ht="24" customHeight="1" x14ac:dyDescent="0.25">
      <c r="A24" s="79" t="s">
        <v>20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</row>
  </sheetData>
  <mergeCells count="19">
    <mergeCell ref="G10:H10"/>
    <mergeCell ref="I10:J10"/>
    <mergeCell ref="K10:L10"/>
    <mergeCell ref="A24:N24"/>
    <mergeCell ref="A23:N23"/>
    <mergeCell ref="E21:J21"/>
    <mergeCell ref="A9:A11"/>
    <mergeCell ref="B9:B11"/>
    <mergeCell ref="C9:L9"/>
    <mergeCell ref="M9:M11"/>
    <mergeCell ref="N9:N11"/>
    <mergeCell ref="C10:D10"/>
    <mergeCell ref="E10:F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view="pageLayout" topLeftCell="A4" zoomScaleNormal="100" workbookViewId="0">
      <selection activeCell="C13" sqref="C13:L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tr">
        <f>'1'!A4:N4</f>
        <v>"Благоустройство территории Первомайского района Томской области на 2018-2022 годы"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ht="8.25" customHeight="1" x14ac:dyDescent="0.25">
      <c r="A5" s="82" t="s">
        <v>16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x14ac:dyDescent="0.25">
      <c r="A6" s="83" t="s">
        <v>21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"/>
    </row>
    <row r="7" spans="1:15" ht="8.25" customHeight="1" x14ac:dyDescent="0.25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7" t="s">
        <v>1</v>
      </c>
      <c r="B9" s="84" t="s">
        <v>2</v>
      </c>
      <c r="C9" s="77" t="s">
        <v>63</v>
      </c>
      <c r="D9" s="77"/>
      <c r="E9" s="77"/>
      <c r="F9" s="77"/>
      <c r="G9" s="77"/>
      <c r="H9" s="77"/>
      <c r="I9" s="77"/>
      <c r="J9" s="77"/>
      <c r="K9" s="77"/>
      <c r="L9" s="77"/>
      <c r="M9" s="77" t="s">
        <v>4</v>
      </c>
      <c r="N9" s="77" t="s">
        <v>5</v>
      </c>
      <c r="O9" s="3"/>
    </row>
    <row r="10" spans="1:15" s="4" customFormat="1" ht="30" customHeight="1" x14ac:dyDescent="0.25">
      <c r="A10" s="77"/>
      <c r="B10" s="84"/>
      <c r="C10" s="76" t="s">
        <v>8</v>
      </c>
      <c r="D10" s="76"/>
      <c r="E10" s="76" t="s">
        <v>3</v>
      </c>
      <c r="F10" s="76"/>
      <c r="G10" s="76" t="s">
        <v>9</v>
      </c>
      <c r="H10" s="76"/>
      <c r="I10" s="77" t="s">
        <v>10</v>
      </c>
      <c r="J10" s="77"/>
      <c r="K10" s="77" t="s">
        <v>11</v>
      </c>
      <c r="L10" s="77"/>
      <c r="M10" s="77"/>
      <c r="N10" s="77"/>
      <c r="O10" s="3"/>
    </row>
    <row r="11" spans="1:15" ht="72" x14ac:dyDescent="0.25">
      <c r="A11" s="77"/>
      <c r="B11" s="8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7"/>
      <c r="N11" s="7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6" customFormat="1" ht="56.25" customHeight="1" x14ac:dyDescent="0.25">
      <c r="A13" s="5">
        <v>1</v>
      </c>
      <c r="B13" s="45" t="s">
        <v>64</v>
      </c>
      <c r="C13" s="46">
        <v>4316.5</v>
      </c>
      <c r="D13" s="46">
        <v>3834.13616</v>
      </c>
      <c r="E13" s="46">
        <v>133.5</v>
      </c>
      <c r="F13" s="46">
        <v>118.58153</v>
      </c>
      <c r="G13" s="46">
        <v>445</v>
      </c>
      <c r="H13" s="46">
        <v>208.03778</v>
      </c>
      <c r="I13" s="46">
        <v>0</v>
      </c>
      <c r="J13" s="46">
        <v>0</v>
      </c>
      <c r="K13" s="46">
        <f>C13+E13+G13+I13</f>
        <v>4895</v>
      </c>
      <c r="L13" s="46">
        <f>D13+F13+H13+J13</f>
        <v>4160.7554700000001</v>
      </c>
      <c r="M13" s="46"/>
      <c r="N13" s="46"/>
      <c r="O13" s="55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4316.5</v>
      </c>
      <c r="D19" s="13">
        <f t="shared" ref="D19:J19" si="1">SUM(D13:D18)</f>
        <v>3834.13616</v>
      </c>
      <c r="E19" s="13">
        <f t="shared" si="1"/>
        <v>133.5</v>
      </c>
      <c r="F19" s="13">
        <f t="shared" si="1"/>
        <v>118.58153</v>
      </c>
      <c r="G19" s="13">
        <f t="shared" si="1"/>
        <v>445</v>
      </c>
      <c r="H19" s="13">
        <f t="shared" si="1"/>
        <v>208.03778</v>
      </c>
      <c r="I19" s="13">
        <f t="shared" si="1"/>
        <v>0</v>
      </c>
      <c r="J19" s="13">
        <f t="shared" si="1"/>
        <v>0</v>
      </c>
      <c r="K19" s="13">
        <f t="shared" si="0"/>
        <v>4895</v>
      </c>
      <c r="L19" s="13">
        <f t="shared" si="0"/>
        <v>4160.7554700000001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23"/>
      <c r="E21" s="78" t="str">
        <f>'1'!E21:J21</f>
        <v xml:space="preserve">Ведущий специалист отдела строительства, </v>
      </c>
      <c r="F21" s="78"/>
      <c r="G21" s="78"/>
      <c r="H21" s="78"/>
      <c r="I21" s="78"/>
      <c r="J21" s="78"/>
      <c r="K21" s="48"/>
      <c r="L21" s="49" t="s">
        <v>50</v>
      </c>
      <c r="M21" s="47" t="str">
        <f>'1'!M21</f>
        <v>Тычинина А.С.</v>
      </c>
      <c r="N21" s="47"/>
      <c r="O21" s="1"/>
    </row>
    <row r="22" spans="1:15" ht="18" customHeight="1" x14ac:dyDescent="0.25">
      <c r="A22" s="3"/>
      <c r="B22" s="1"/>
      <c r="C22" s="1"/>
      <c r="D22" s="1"/>
      <c r="E22" s="54" t="s">
        <v>66</v>
      </c>
      <c r="F22" s="51"/>
      <c r="G22" s="51"/>
      <c r="H22" s="51"/>
      <c r="I22" s="51"/>
      <c r="J22" s="51"/>
      <c r="K22" s="1"/>
      <c r="L22" s="1"/>
      <c r="M22" s="1"/>
      <c r="N22" s="1"/>
      <c r="O22" s="1"/>
    </row>
    <row r="23" spans="1:15" ht="25.5" customHeight="1" x14ac:dyDescent="0.25">
      <c r="A23" s="79" t="s">
        <v>19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1"/>
    </row>
    <row r="24" spans="1:15" ht="25.5" customHeight="1" x14ac:dyDescent="0.25">
      <c r="A24" s="79" t="s">
        <v>20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</sheetData>
  <mergeCells count="19">
    <mergeCell ref="A23:N23"/>
    <mergeCell ref="A24:N2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21:J2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view="pageLayout" zoomScaleNormal="100" workbookViewId="0">
      <selection activeCell="J11" sqref="J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tr">
        <f>'1'!A4:N4</f>
        <v>"Благоустройство территории Первомайского района Томской области на 2018-2022 годы"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ht="8.25" customHeight="1" x14ac:dyDescent="0.25">
      <c r="A5" s="82" t="s">
        <v>16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x14ac:dyDescent="0.25">
      <c r="A6" s="83" t="s">
        <v>21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"/>
    </row>
    <row r="7" spans="1:15" ht="8.25" customHeight="1" x14ac:dyDescent="0.25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7" t="s">
        <v>1</v>
      </c>
      <c r="B9" s="77" t="s">
        <v>2</v>
      </c>
      <c r="C9" s="77" t="s">
        <v>63</v>
      </c>
      <c r="D9" s="77"/>
      <c r="E9" s="77"/>
      <c r="F9" s="77"/>
      <c r="G9" s="77"/>
      <c r="H9" s="77"/>
      <c r="I9" s="77"/>
      <c r="J9" s="77"/>
      <c r="K9" s="77"/>
      <c r="L9" s="77"/>
      <c r="M9" s="77" t="s">
        <v>4</v>
      </c>
      <c r="N9" s="77" t="s">
        <v>5</v>
      </c>
      <c r="O9" s="3"/>
    </row>
    <row r="10" spans="1:15" s="4" customFormat="1" ht="30" customHeight="1" x14ac:dyDescent="0.25">
      <c r="A10" s="77"/>
      <c r="B10" s="77"/>
      <c r="C10" s="76" t="s">
        <v>8</v>
      </c>
      <c r="D10" s="76"/>
      <c r="E10" s="76" t="s">
        <v>3</v>
      </c>
      <c r="F10" s="76"/>
      <c r="G10" s="76" t="s">
        <v>9</v>
      </c>
      <c r="H10" s="76"/>
      <c r="I10" s="77" t="s">
        <v>10</v>
      </c>
      <c r="J10" s="77"/>
      <c r="K10" s="77" t="s">
        <v>11</v>
      </c>
      <c r="L10" s="77"/>
      <c r="M10" s="77"/>
      <c r="N10" s="77"/>
      <c r="O10" s="3"/>
    </row>
    <row r="11" spans="1:15" ht="72" x14ac:dyDescent="0.25">
      <c r="A11" s="77"/>
      <c r="B11" s="77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7"/>
      <c r="N11" s="7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6" customFormat="1" ht="48" x14ac:dyDescent="0.25">
      <c r="A13" s="5">
        <v>1</v>
      </c>
      <c r="B13" s="45" t="s">
        <v>64</v>
      </c>
      <c r="C13" s="46">
        <v>4316.5</v>
      </c>
      <c r="D13" s="46">
        <f>C13</f>
        <v>4316.5</v>
      </c>
      <c r="E13" s="46">
        <v>133.5</v>
      </c>
      <c r="F13" s="46">
        <f>E13</f>
        <v>133.5</v>
      </c>
      <c r="G13" s="46">
        <v>445</v>
      </c>
      <c r="H13" s="46">
        <f>G13</f>
        <v>445</v>
      </c>
      <c r="I13" s="46"/>
      <c r="J13" s="46"/>
      <c r="K13" s="46">
        <f>C13+E13+G13+I13</f>
        <v>4895</v>
      </c>
      <c r="L13" s="46">
        <f>D13+F13+H13+J13</f>
        <v>4895</v>
      </c>
      <c r="M13" s="46"/>
      <c r="N13" s="46"/>
      <c r="O13" s="55"/>
    </row>
    <row r="14" spans="1:15" s="56" customFormat="1" ht="48" x14ac:dyDescent="0.25">
      <c r="A14" s="5">
        <v>2</v>
      </c>
      <c r="B14" s="45" t="s">
        <v>73</v>
      </c>
      <c r="C14" s="46"/>
      <c r="D14" s="46"/>
      <c r="E14" s="46"/>
      <c r="F14" s="46"/>
      <c r="G14" s="46">
        <v>6.56</v>
      </c>
      <c r="H14" s="46">
        <v>6.56</v>
      </c>
      <c r="I14" s="46"/>
      <c r="J14" s="46"/>
      <c r="K14" s="46">
        <f>C14+E14+G14+I14</f>
        <v>6.56</v>
      </c>
      <c r="L14" s="46">
        <f>D14+F14+H14+J14</f>
        <v>6.56</v>
      </c>
      <c r="M14" s="46"/>
      <c r="N14" s="46"/>
      <c r="O14" s="55"/>
    </row>
    <row r="15" spans="1:15" x14ac:dyDescent="0.25">
      <c r="A15" s="12"/>
      <c r="B15" s="13" t="s">
        <v>18</v>
      </c>
      <c r="C15" s="13">
        <f>SUM(C13:C14)</f>
        <v>4316.5</v>
      </c>
      <c r="D15" s="69">
        <f t="shared" ref="D15:J15" si="0">SUM(D13:D14)</f>
        <v>4316.5</v>
      </c>
      <c r="E15" s="69">
        <f t="shared" si="0"/>
        <v>133.5</v>
      </c>
      <c r="F15" s="69">
        <f t="shared" si="0"/>
        <v>133.5</v>
      </c>
      <c r="G15" s="69">
        <f t="shared" si="0"/>
        <v>451.56</v>
      </c>
      <c r="H15" s="69">
        <f t="shared" si="0"/>
        <v>451.56</v>
      </c>
      <c r="I15" s="69">
        <f t="shared" si="0"/>
        <v>0</v>
      </c>
      <c r="J15" s="69">
        <f t="shared" si="0"/>
        <v>0</v>
      </c>
      <c r="K15" s="13">
        <f t="shared" ref="K15:L15" si="1">C15+E15+G15+I15</f>
        <v>4901.5600000000004</v>
      </c>
      <c r="L15" s="13">
        <f t="shared" si="1"/>
        <v>4901.5600000000004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3"/>
      <c r="E17" s="78" t="str">
        <f>'1'!E21:J21</f>
        <v xml:space="preserve">Ведущий специалист отдела строительства, </v>
      </c>
      <c r="F17" s="78"/>
      <c r="G17" s="78"/>
      <c r="H17" s="78"/>
      <c r="I17" s="78"/>
      <c r="J17" s="78"/>
      <c r="K17" s="48"/>
      <c r="L17" s="49" t="s">
        <v>50</v>
      </c>
      <c r="M17" s="47" t="str">
        <f>'1'!M21</f>
        <v>Тычинина А.С.</v>
      </c>
      <c r="N17" s="47"/>
      <c r="O17" s="1"/>
    </row>
    <row r="18" spans="1:15" x14ac:dyDescent="0.25">
      <c r="A18" s="3"/>
      <c r="B18" s="1"/>
      <c r="C18" s="1"/>
      <c r="D18" s="1"/>
      <c r="E18" s="54" t="s">
        <v>66</v>
      </c>
      <c r="F18" s="51"/>
      <c r="G18" s="51"/>
      <c r="H18" s="51"/>
      <c r="I18" s="51"/>
      <c r="J18" s="5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79" t="s">
        <v>19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1" spans="1:15" ht="21.75" customHeight="1" x14ac:dyDescent="0.25">
      <c r="A21" s="79" t="s">
        <v>20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</sheetData>
  <mergeCells count="19">
    <mergeCell ref="E17:J17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tabSelected="1" view="pageLayout" zoomScaleNormal="100" workbookViewId="0">
      <selection activeCell="G21" sqref="G21"/>
    </sheetView>
  </sheetViews>
  <sheetFormatPr defaultColWidth="9.140625" defaultRowHeight="15" x14ac:dyDescent="0.25"/>
  <cols>
    <col min="1" max="1" width="5.7109375" style="4" customWidth="1"/>
    <col min="2" max="2" width="19.85546875" customWidth="1"/>
    <col min="3" max="10" width="11.140625" customWidth="1"/>
    <col min="11" max="12" width="13.5703125" customWidth="1"/>
    <col min="13" max="13" width="8.85546875" customWidth="1"/>
  </cols>
  <sheetData>
    <row r="1" spans="1:13" ht="39.75" customHeight="1" x14ac:dyDescent="0.25">
      <c r="K1" s="85" t="s">
        <v>40</v>
      </c>
      <c r="L1" s="85"/>
    </row>
    <row r="2" spans="1:13" ht="14.25" customHeight="1" x14ac:dyDescent="0.25">
      <c r="K2" s="20"/>
      <c r="L2" s="20" t="s">
        <v>39</v>
      </c>
    </row>
    <row r="3" spans="1:13" ht="14.25" customHeight="1" x14ac:dyDescent="0.25">
      <c r="A3" s="87" t="s">
        <v>25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1"/>
    </row>
    <row r="4" spans="1:13" x14ac:dyDescent="0.25">
      <c r="A4" s="86" t="s">
        <v>15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1"/>
    </row>
    <row r="5" spans="1:13" x14ac:dyDescent="0.25">
      <c r="A5" s="86" t="s">
        <v>80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1"/>
    </row>
    <row r="6" spans="1:13" x14ac:dyDescent="0.25">
      <c r="A6" s="81" t="str">
        <f>'1'!A4:N4</f>
        <v>"Благоустройство территории Первомайского района Томской области на 2018-2022 годы"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1"/>
    </row>
    <row r="7" spans="1:13" ht="8.25" customHeight="1" x14ac:dyDescent="0.25">
      <c r="A7" s="88" t="s">
        <v>36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1"/>
    </row>
    <row r="8" spans="1:13" x14ac:dyDescent="0.25">
      <c r="A8" s="81" t="s">
        <v>21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1"/>
    </row>
    <row r="9" spans="1:13" ht="8.25" customHeight="1" x14ac:dyDescent="0.25">
      <c r="A9" s="88" t="s">
        <v>35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1"/>
    </row>
    <row r="10" spans="1:13" ht="1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77" t="s">
        <v>1</v>
      </c>
      <c r="B11" s="77" t="s">
        <v>26</v>
      </c>
      <c r="C11" s="77" t="s">
        <v>33</v>
      </c>
      <c r="D11" s="77"/>
      <c r="E11" s="77"/>
      <c r="F11" s="77"/>
      <c r="G11" s="77"/>
      <c r="H11" s="77"/>
      <c r="I11" s="77"/>
      <c r="J11" s="77"/>
      <c r="K11" s="77" t="s">
        <v>29</v>
      </c>
      <c r="L11" s="77" t="s">
        <v>30</v>
      </c>
      <c r="M11" s="3"/>
    </row>
    <row r="12" spans="1:13" s="4" customFormat="1" ht="12.75" customHeight="1" x14ac:dyDescent="0.25">
      <c r="A12" s="77"/>
      <c r="B12" s="77"/>
      <c r="C12" s="29">
        <v>2018</v>
      </c>
      <c r="D12" s="30" t="s">
        <v>31</v>
      </c>
      <c r="E12" s="29">
        <v>2019</v>
      </c>
      <c r="F12" s="30" t="s">
        <v>31</v>
      </c>
      <c r="G12" s="29">
        <v>2020</v>
      </c>
      <c r="H12" s="30" t="s">
        <v>31</v>
      </c>
      <c r="I12" s="29">
        <v>2021</v>
      </c>
      <c r="J12" s="30" t="s">
        <v>31</v>
      </c>
      <c r="K12" s="77"/>
      <c r="L12" s="77"/>
      <c r="M12" s="3"/>
    </row>
    <row r="13" spans="1:13" ht="36" x14ac:dyDescent="0.25">
      <c r="A13" s="77"/>
      <c r="B13" s="77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77"/>
      <c r="L13" s="77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4" t="s">
        <v>37</v>
      </c>
      <c r="C15" s="71">
        <f>C16+C17+C18+C19+C20</f>
        <v>3702.56</v>
      </c>
      <c r="D15" s="71">
        <f t="shared" ref="D15:J15" si="0">D16+D17+D18+D19+D20</f>
        <v>3702.5634999999997</v>
      </c>
      <c r="E15" s="71">
        <f t="shared" si="0"/>
        <v>8195.4230499999994</v>
      </c>
      <c r="F15" s="71">
        <f t="shared" si="0"/>
        <v>8155.2730499999998</v>
      </c>
      <c r="G15" s="71">
        <f t="shared" si="0"/>
        <v>0</v>
      </c>
      <c r="H15" s="71">
        <f t="shared" si="0"/>
        <v>0</v>
      </c>
      <c r="I15" s="71">
        <f>I16+I17+I18+I19+I20</f>
        <v>0</v>
      </c>
      <c r="J15" s="71">
        <f t="shared" si="0"/>
        <v>0</v>
      </c>
      <c r="K15" s="71"/>
      <c r="L15" s="71"/>
      <c r="M15" s="1"/>
    </row>
    <row r="16" spans="1:13" x14ac:dyDescent="0.25">
      <c r="A16" s="26" t="s">
        <v>52</v>
      </c>
      <c r="B16" s="27" t="s">
        <v>8</v>
      </c>
      <c r="C16" s="71">
        <f>C26+C31+C36+C41+C46+C51</f>
        <v>2997.96</v>
      </c>
      <c r="D16" s="71">
        <f t="shared" ref="D16:J16" si="1">D26+D31+D36+D41+D46+D51</f>
        <v>2997.9629999999997</v>
      </c>
      <c r="E16" s="71">
        <f t="shared" si="1"/>
        <v>7749.78</v>
      </c>
      <c r="F16" s="71">
        <f t="shared" si="1"/>
        <v>7749.78</v>
      </c>
      <c r="G16" s="71">
        <f t="shared" si="1"/>
        <v>0</v>
      </c>
      <c r="H16" s="71">
        <f t="shared" si="1"/>
        <v>0</v>
      </c>
      <c r="I16" s="71">
        <f t="shared" si="1"/>
        <v>0</v>
      </c>
      <c r="J16" s="71">
        <f t="shared" si="1"/>
        <v>0</v>
      </c>
      <c r="K16" s="71"/>
      <c r="L16" s="71"/>
      <c r="M16" s="1"/>
    </row>
    <row r="17" spans="1:13" x14ac:dyDescent="0.25">
      <c r="A17" s="26" t="s">
        <v>53</v>
      </c>
      <c r="B17" s="27" t="s">
        <v>3</v>
      </c>
      <c r="C17" s="71">
        <f>C27+C32+C37+C42+C47+C52</f>
        <v>614.04</v>
      </c>
      <c r="D17" s="71">
        <f t="shared" ref="D17:J17" si="2">D27+D32+D37+D42+D47+D52</f>
        <v>614.04</v>
      </c>
      <c r="E17" s="71">
        <f t="shared" si="2"/>
        <v>239.68305000000001</v>
      </c>
      <c r="F17" s="71">
        <f t="shared" si="2"/>
        <v>239.68305000000001</v>
      </c>
      <c r="G17" s="71">
        <f t="shared" si="2"/>
        <v>0</v>
      </c>
      <c r="H17" s="71">
        <f t="shared" si="2"/>
        <v>0</v>
      </c>
      <c r="I17" s="71">
        <f t="shared" si="2"/>
        <v>0</v>
      </c>
      <c r="J17" s="71">
        <f t="shared" si="2"/>
        <v>0</v>
      </c>
      <c r="K17" s="71"/>
      <c r="L17" s="71"/>
      <c r="M17" s="1"/>
    </row>
    <row r="18" spans="1:13" x14ac:dyDescent="0.25">
      <c r="A18" s="26" t="s">
        <v>54</v>
      </c>
      <c r="B18" s="27" t="s">
        <v>34</v>
      </c>
      <c r="C18" s="71">
        <f>C28+C33+C38+C43+C48+C53</f>
        <v>77.06</v>
      </c>
      <c r="D18" s="71">
        <f t="shared" ref="D18:J18" si="3">D28+D33+D38+D43+D48+D53</f>
        <v>77.060500000000005</v>
      </c>
      <c r="E18" s="71">
        <f t="shared" si="3"/>
        <v>205.96</v>
      </c>
      <c r="F18" s="71">
        <f t="shared" si="3"/>
        <v>165.81</v>
      </c>
      <c r="G18" s="71">
        <f t="shared" si="3"/>
        <v>0</v>
      </c>
      <c r="H18" s="71">
        <f t="shared" si="3"/>
        <v>0</v>
      </c>
      <c r="I18" s="71">
        <f t="shared" si="3"/>
        <v>0</v>
      </c>
      <c r="J18" s="71">
        <f t="shared" si="3"/>
        <v>0</v>
      </c>
      <c r="K18" s="71"/>
      <c r="L18" s="71"/>
      <c r="M18" s="1"/>
    </row>
    <row r="19" spans="1:13" ht="22.5" x14ac:dyDescent="0.25">
      <c r="A19" s="26" t="s">
        <v>55</v>
      </c>
      <c r="B19" s="27" t="s">
        <v>10</v>
      </c>
      <c r="C19" s="71">
        <f>C34+C39+C44+C49+C54</f>
        <v>13.5</v>
      </c>
      <c r="D19" s="71">
        <f t="shared" ref="D19:J19" si="4">D34+D39+D44+D49+D54</f>
        <v>13.5</v>
      </c>
      <c r="E19" s="71">
        <f t="shared" si="4"/>
        <v>0</v>
      </c>
      <c r="F19" s="71">
        <f t="shared" si="4"/>
        <v>0</v>
      </c>
      <c r="G19" s="71">
        <f t="shared" si="4"/>
        <v>0</v>
      </c>
      <c r="H19" s="71">
        <f t="shared" si="4"/>
        <v>0</v>
      </c>
      <c r="I19" s="71">
        <f t="shared" si="4"/>
        <v>0</v>
      </c>
      <c r="J19" s="71">
        <f t="shared" si="4"/>
        <v>0</v>
      </c>
      <c r="K19" s="71"/>
      <c r="L19" s="71"/>
      <c r="M19" s="1"/>
    </row>
    <row r="20" spans="1:13" ht="22.5" x14ac:dyDescent="0.25">
      <c r="A20" s="26" t="s">
        <v>56</v>
      </c>
      <c r="B20" s="27" t="s">
        <v>51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/>
      <c r="L20" s="71"/>
      <c r="M20" s="1"/>
    </row>
    <row r="21" spans="1:13" x14ac:dyDescent="0.25">
      <c r="A21" s="26" t="s">
        <v>57</v>
      </c>
      <c r="B21" s="27" t="s">
        <v>8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1"/>
    </row>
    <row r="22" spans="1:13" x14ac:dyDescent="0.25">
      <c r="A22" s="26" t="s">
        <v>58</v>
      </c>
      <c r="B22" s="27" t="s">
        <v>3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1"/>
    </row>
    <row r="23" spans="1:13" x14ac:dyDescent="0.25">
      <c r="A23" s="26" t="s">
        <v>59</v>
      </c>
      <c r="B23" s="27" t="s">
        <v>34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1"/>
    </row>
    <row r="24" spans="1:13" ht="24.75" customHeight="1" x14ac:dyDescent="0.25">
      <c r="A24" s="26" t="s">
        <v>60</v>
      </c>
      <c r="B24" s="27" t="s">
        <v>10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1"/>
    </row>
    <row r="25" spans="1:13" ht="48.75" x14ac:dyDescent="0.25">
      <c r="A25" s="25" t="s">
        <v>52</v>
      </c>
      <c r="B25" s="68" t="s">
        <v>64</v>
      </c>
      <c r="C25" s="72">
        <f>SUM(C26:C29)</f>
        <v>3010.8795</v>
      </c>
      <c r="D25" s="72">
        <f t="shared" ref="D25:J25" si="5">SUM(D26:D29)</f>
        <v>3010.8829999999998</v>
      </c>
      <c r="E25" s="72">
        <f t="shared" si="5"/>
        <v>8029.613049999999</v>
      </c>
      <c r="F25" s="72">
        <f t="shared" si="5"/>
        <v>7989.4630499999994</v>
      </c>
      <c r="G25" s="72">
        <f t="shared" si="5"/>
        <v>0</v>
      </c>
      <c r="H25" s="72">
        <f t="shared" si="5"/>
        <v>0</v>
      </c>
      <c r="I25" s="72">
        <f t="shared" si="5"/>
        <v>0</v>
      </c>
      <c r="J25" s="72">
        <f t="shared" si="5"/>
        <v>0</v>
      </c>
      <c r="K25" s="72"/>
      <c r="L25" s="72"/>
      <c r="M25" s="1"/>
    </row>
    <row r="26" spans="1:13" x14ac:dyDescent="0.25">
      <c r="A26" s="18"/>
      <c r="B26" s="11" t="s">
        <v>8</v>
      </c>
      <c r="C26" s="73">
        <v>2486.5970000000002</v>
      </c>
      <c r="D26" s="73">
        <v>2486.6</v>
      </c>
      <c r="E26" s="73">
        <v>7749.78</v>
      </c>
      <c r="F26" s="73">
        <v>7749.78</v>
      </c>
      <c r="G26" s="73">
        <v>0</v>
      </c>
      <c r="H26" s="73">
        <v>0</v>
      </c>
      <c r="I26" s="73">
        <v>0</v>
      </c>
      <c r="J26" s="73">
        <v>0</v>
      </c>
      <c r="K26" s="73"/>
      <c r="L26" s="73"/>
      <c r="M26" s="1"/>
    </row>
    <row r="27" spans="1:13" x14ac:dyDescent="0.25">
      <c r="A27" s="18"/>
      <c r="B27" s="11" t="s">
        <v>3</v>
      </c>
      <c r="C27" s="73">
        <v>509.303</v>
      </c>
      <c r="D27" s="73">
        <v>509.303</v>
      </c>
      <c r="E27" s="73">
        <v>239.68305000000001</v>
      </c>
      <c r="F27" s="73">
        <v>239.68305000000001</v>
      </c>
      <c r="G27" s="73">
        <v>0</v>
      </c>
      <c r="H27" s="73">
        <v>0</v>
      </c>
      <c r="I27" s="73">
        <v>0</v>
      </c>
      <c r="J27" s="73">
        <v>0</v>
      </c>
      <c r="K27" s="73"/>
      <c r="L27" s="73"/>
      <c r="M27" s="1"/>
    </row>
    <row r="28" spans="1:13" x14ac:dyDescent="0.25">
      <c r="A28" s="18"/>
      <c r="B28" s="11" t="s">
        <v>34</v>
      </c>
      <c r="C28" s="73">
        <v>14.9795</v>
      </c>
      <c r="D28" s="73">
        <v>14.98</v>
      </c>
      <c r="E28" s="73">
        <v>40.15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/>
      <c r="L28" s="73"/>
      <c r="M28" s="1"/>
    </row>
    <row r="29" spans="1:13" x14ac:dyDescent="0.25">
      <c r="A29" s="18"/>
      <c r="B29" s="11" t="s">
        <v>10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1"/>
    </row>
    <row r="30" spans="1:13" ht="21" x14ac:dyDescent="0.25">
      <c r="A30" s="25" t="s">
        <v>53</v>
      </c>
      <c r="B30" s="70" t="s">
        <v>74</v>
      </c>
      <c r="C30" s="72">
        <f>SUM(C31:C34)</f>
        <v>632.68050000000005</v>
      </c>
      <c r="D30" s="72">
        <f t="shared" ref="D30:J30" si="6">SUM(D31:D34)</f>
        <v>632.68050000000005</v>
      </c>
      <c r="E30" s="72">
        <f t="shared" si="6"/>
        <v>0</v>
      </c>
      <c r="F30" s="72">
        <f t="shared" si="6"/>
        <v>0</v>
      </c>
      <c r="G30" s="72">
        <f t="shared" si="6"/>
        <v>0</v>
      </c>
      <c r="H30" s="72">
        <f t="shared" si="6"/>
        <v>0</v>
      </c>
      <c r="I30" s="72">
        <f t="shared" si="6"/>
        <v>0</v>
      </c>
      <c r="J30" s="72">
        <f t="shared" si="6"/>
        <v>0</v>
      </c>
      <c r="K30" s="72"/>
      <c r="L30" s="72"/>
      <c r="M30" s="1"/>
    </row>
    <row r="31" spans="1:13" x14ac:dyDescent="0.25">
      <c r="A31" s="18"/>
      <c r="B31" s="11" t="s">
        <v>8</v>
      </c>
      <c r="C31" s="73">
        <v>511.363</v>
      </c>
      <c r="D31" s="73">
        <v>511.363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/>
      <c r="L31" s="73"/>
      <c r="M31" s="1"/>
    </row>
    <row r="32" spans="1:13" x14ac:dyDescent="0.25">
      <c r="A32" s="18"/>
      <c r="B32" s="11" t="s">
        <v>3</v>
      </c>
      <c r="C32" s="73">
        <v>104.73699999999999</v>
      </c>
      <c r="D32" s="73">
        <v>104.73699999999999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/>
      <c r="L32" s="73"/>
      <c r="M32" s="1"/>
    </row>
    <row r="33" spans="1:13" x14ac:dyDescent="0.25">
      <c r="A33" s="18"/>
      <c r="B33" s="11" t="s">
        <v>34</v>
      </c>
      <c r="C33" s="73">
        <v>3.0804999999999998</v>
      </c>
      <c r="D33" s="73">
        <v>3.0804999999999998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/>
      <c r="L33" s="73"/>
      <c r="M33" s="1"/>
    </row>
    <row r="34" spans="1:13" x14ac:dyDescent="0.25">
      <c r="A34" s="18"/>
      <c r="B34" s="11" t="s">
        <v>10</v>
      </c>
      <c r="C34" s="73">
        <v>13.5</v>
      </c>
      <c r="D34" s="73">
        <v>13.5</v>
      </c>
      <c r="E34" s="73"/>
      <c r="F34" s="73"/>
      <c r="G34" s="73"/>
      <c r="H34" s="73"/>
      <c r="I34" s="73"/>
      <c r="J34" s="73"/>
      <c r="K34" s="73"/>
      <c r="L34" s="73"/>
      <c r="M34" s="1"/>
    </row>
    <row r="35" spans="1:13" ht="42" x14ac:dyDescent="0.25">
      <c r="A35" s="25" t="s">
        <v>54</v>
      </c>
      <c r="B35" s="70" t="s">
        <v>75</v>
      </c>
      <c r="C35" s="72">
        <f>SUM(C36:C39)</f>
        <v>12</v>
      </c>
      <c r="D35" s="72">
        <f t="shared" ref="D35" si="7">SUM(D36:D39)</f>
        <v>12</v>
      </c>
      <c r="E35" s="72"/>
      <c r="F35" s="72"/>
      <c r="G35" s="72"/>
      <c r="H35" s="72"/>
      <c r="I35" s="72"/>
      <c r="J35" s="72"/>
      <c r="K35" s="72"/>
      <c r="L35" s="72"/>
      <c r="M35" s="1"/>
    </row>
    <row r="36" spans="1:13" x14ac:dyDescent="0.25">
      <c r="A36" s="18"/>
      <c r="B36" s="11" t="s">
        <v>8</v>
      </c>
      <c r="C36" s="73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/>
      <c r="L36" s="73"/>
      <c r="M36" s="1"/>
    </row>
    <row r="37" spans="1:13" x14ac:dyDescent="0.25">
      <c r="A37" s="18"/>
      <c r="B37" s="11" t="s">
        <v>3</v>
      </c>
      <c r="C37" s="73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/>
      <c r="L37" s="73"/>
      <c r="M37" s="1"/>
    </row>
    <row r="38" spans="1:13" x14ac:dyDescent="0.25">
      <c r="A38" s="18"/>
      <c r="B38" s="11" t="s">
        <v>34</v>
      </c>
      <c r="C38" s="73">
        <v>12</v>
      </c>
      <c r="D38" s="73">
        <v>12</v>
      </c>
      <c r="E38" s="73">
        <v>8</v>
      </c>
      <c r="F38" s="73">
        <v>8</v>
      </c>
      <c r="G38" s="73">
        <v>0</v>
      </c>
      <c r="H38" s="73">
        <v>0</v>
      </c>
      <c r="I38" s="73">
        <v>0</v>
      </c>
      <c r="J38" s="73">
        <v>0</v>
      </c>
      <c r="K38" s="73"/>
      <c r="L38" s="73"/>
      <c r="M38" s="1"/>
    </row>
    <row r="39" spans="1:13" x14ac:dyDescent="0.25">
      <c r="A39" s="18"/>
      <c r="B39" s="11" t="s">
        <v>10</v>
      </c>
      <c r="C39" s="73">
        <v>0</v>
      </c>
      <c r="D39" s="73">
        <v>0</v>
      </c>
      <c r="E39" s="73"/>
      <c r="F39" s="73"/>
      <c r="G39" s="73"/>
      <c r="H39" s="73"/>
      <c r="I39" s="73"/>
      <c r="J39" s="73"/>
      <c r="K39" s="73"/>
      <c r="L39" s="73"/>
      <c r="M39" s="1"/>
    </row>
    <row r="40" spans="1:13" ht="60.75" x14ac:dyDescent="0.25">
      <c r="A40" s="25" t="s">
        <v>55</v>
      </c>
      <c r="B40" s="68" t="s">
        <v>73</v>
      </c>
      <c r="C40" s="72">
        <f t="shared" ref="C40:J40" si="8">SUM(C41:C44)</f>
        <v>47</v>
      </c>
      <c r="D40" s="72">
        <f t="shared" si="8"/>
        <v>47</v>
      </c>
      <c r="E40" s="72">
        <f t="shared" si="8"/>
        <v>87.81</v>
      </c>
      <c r="F40" s="72">
        <f t="shared" si="8"/>
        <v>87.81</v>
      </c>
      <c r="G40" s="72">
        <f t="shared" si="8"/>
        <v>0</v>
      </c>
      <c r="H40" s="72">
        <f t="shared" si="8"/>
        <v>0</v>
      </c>
      <c r="I40" s="72">
        <f t="shared" si="8"/>
        <v>0</v>
      </c>
      <c r="J40" s="72">
        <f t="shared" si="8"/>
        <v>0</v>
      </c>
      <c r="K40" s="72"/>
      <c r="L40" s="72"/>
      <c r="M40" s="1"/>
    </row>
    <row r="41" spans="1:13" x14ac:dyDescent="0.25">
      <c r="A41" s="18"/>
      <c r="B41" s="11" t="s">
        <v>8</v>
      </c>
      <c r="C41" s="73">
        <v>0</v>
      </c>
      <c r="D41" s="73">
        <v>0</v>
      </c>
      <c r="E41" s="73"/>
      <c r="F41" s="73"/>
      <c r="G41" s="73"/>
      <c r="H41" s="73"/>
      <c r="I41" s="73"/>
      <c r="J41" s="73"/>
      <c r="K41" s="73"/>
      <c r="L41" s="73"/>
      <c r="M41" s="1"/>
    </row>
    <row r="42" spans="1:13" x14ac:dyDescent="0.25">
      <c r="A42" s="18"/>
      <c r="B42" s="11" t="s">
        <v>3</v>
      </c>
      <c r="C42" s="73">
        <v>0</v>
      </c>
      <c r="D42" s="73">
        <v>0</v>
      </c>
      <c r="E42" s="73"/>
      <c r="F42" s="73"/>
      <c r="G42" s="73"/>
      <c r="H42" s="73"/>
      <c r="I42" s="73"/>
      <c r="J42" s="73"/>
      <c r="K42" s="73"/>
      <c r="L42" s="73"/>
      <c r="M42" s="1"/>
    </row>
    <row r="43" spans="1:13" x14ac:dyDescent="0.25">
      <c r="A43" s="18"/>
      <c r="B43" s="11" t="s">
        <v>34</v>
      </c>
      <c r="C43" s="73">
        <v>47</v>
      </c>
      <c r="D43" s="73">
        <v>47</v>
      </c>
      <c r="E43" s="73">
        <v>87.81</v>
      </c>
      <c r="F43" s="73">
        <v>87.81</v>
      </c>
      <c r="G43" s="73"/>
      <c r="H43" s="73"/>
      <c r="I43" s="73"/>
      <c r="J43" s="73"/>
      <c r="K43" s="73"/>
      <c r="L43" s="73"/>
      <c r="M43" s="1"/>
    </row>
    <row r="44" spans="1:13" x14ac:dyDescent="0.25">
      <c r="A44" s="18"/>
      <c r="B44" s="11" t="s">
        <v>10</v>
      </c>
      <c r="C44" s="73">
        <v>0</v>
      </c>
      <c r="D44" s="73">
        <v>0</v>
      </c>
      <c r="E44" s="73"/>
      <c r="F44" s="73"/>
      <c r="G44" s="73"/>
      <c r="H44" s="73"/>
      <c r="I44" s="73"/>
      <c r="J44" s="73"/>
      <c r="K44" s="73"/>
      <c r="L44" s="73"/>
      <c r="M44" s="1"/>
    </row>
    <row r="45" spans="1:13" ht="24.75" x14ac:dyDescent="0.25">
      <c r="A45" s="25" t="s">
        <v>56</v>
      </c>
      <c r="B45" s="68" t="s">
        <v>76</v>
      </c>
      <c r="C45" s="72">
        <f t="shared" ref="C45:J45" si="9">SUM(C46:C49)</f>
        <v>0</v>
      </c>
      <c r="D45" s="72">
        <f t="shared" si="9"/>
        <v>0</v>
      </c>
      <c r="E45" s="72">
        <f t="shared" si="9"/>
        <v>70</v>
      </c>
      <c r="F45" s="72">
        <f t="shared" si="9"/>
        <v>70</v>
      </c>
      <c r="G45" s="72">
        <f t="shared" si="9"/>
        <v>0</v>
      </c>
      <c r="H45" s="72">
        <f t="shared" si="9"/>
        <v>0</v>
      </c>
      <c r="I45" s="72">
        <f t="shared" si="9"/>
        <v>0</v>
      </c>
      <c r="J45" s="72">
        <f t="shared" si="9"/>
        <v>0</v>
      </c>
      <c r="K45" s="72"/>
      <c r="L45" s="72"/>
      <c r="M45" s="1"/>
    </row>
    <row r="46" spans="1:13" x14ac:dyDescent="0.25">
      <c r="A46" s="18"/>
      <c r="B46" s="11" t="s">
        <v>8</v>
      </c>
      <c r="C46" s="73">
        <v>0</v>
      </c>
      <c r="D46" s="73">
        <v>0</v>
      </c>
      <c r="E46" s="73"/>
      <c r="F46" s="73"/>
      <c r="G46" s="73"/>
      <c r="H46" s="73"/>
      <c r="I46" s="73"/>
      <c r="J46" s="73"/>
      <c r="K46" s="73"/>
      <c r="L46" s="73"/>
      <c r="M46" s="1"/>
    </row>
    <row r="47" spans="1:13" x14ac:dyDescent="0.25">
      <c r="A47" s="18"/>
      <c r="B47" s="11" t="s">
        <v>3</v>
      </c>
      <c r="C47" s="73">
        <v>0</v>
      </c>
      <c r="D47" s="73">
        <v>0</v>
      </c>
      <c r="E47" s="73"/>
      <c r="F47" s="73"/>
      <c r="G47" s="73"/>
      <c r="H47" s="73"/>
      <c r="I47" s="73"/>
      <c r="J47" s="73"/>
      <c r="K47" s="73"/>
      <c r="L47" s="73"/>
      <c r="M47" s="1"/>
    </row>
    <row r="48" spans="1:13" x14ac:dyDescent="0.25">
      <c r="A48" s="18"/>
      <c r="B48" s="11" t="s">
        <v>34</v>
      </c>
      <c r="C48" s="73">
        <v>0</v>
      </c>
      <c r="D48" s="73">
        <v>0</v>
      </c>
      <c r="E48" s="73">
        <v>70</v>
      </c>
      <c r="F48" s="73">
        <v>70</v>
      </c>
      <c r="G48" s="73"/>
      <c r="H48" s="73"/>
      <c r="I48" s="73"/>
      <c r="J48" s="73"/>
      <c r="K48" s="73"/>
      <c r="L48" s="73"/>
      <c r="M48" s="1"/>
    </row>
    <row r="49" spans="1:13" x14ac:dyDescent="0.25">
      <c r="A49" s="18"/>
      <c r="B49" s="11" t="s">
        <v>10</v>
      </c>
      <c r="C49" s="73">
        <v>0</v>
      </c>
      <c r="D49" s="73">
        <v>0</v>
      </c>
      <c r="E49" s="73"/>
      <c r="F49" s="73"/>
      <c r="G49" s="73"/>
      <c r="H49" s="73"/>
      <c r="I49" s="73"/>
      <c r="J49" s="73"/>
      <c r="K49" s="73"/>
      <c r="L49" s="73"/>
      <c r="M49" s="1"/>
    </row>
    <row r="50" spans="1:13" ht="48.75" x14ac:dyDescent="0.25">
      <c r="A50" s="25" t="s">
        <v>77</v>
      </c>
      <c r="B50" s="68" t="s">
        <v>78</v>
      </c>
      <c r="C50" s="72">
        <f t="shared" ref="C50:J50" si="10">SUM(C51:C54)</f>
        <v>0</v>
      </c>
      <c r="D50" s="72">
        <f t="shared" si="10"/>
        <v>0</v>
      </c>
      <c r="E50" s="72">
        <f t="shared" si="10"/>
        <v>0</v>
      </c>
      <c r="F50" s="72">
        <f t="shared" si="10"/>
        <v>0</v>
      </c>
      <c r="G50" s="72">
        <f t="shared" si="10"/>
        <v>0</v>
      </c>
      <c r="H50" s="72">
        <f t="shared" si="10"/>
        <v>0</v>
      </c>
      <c r="I50" s="72">
        <f t="shared" si="10"/>
        <v>0</v>
      </c>
      <c r="J50" s="72">
        <f t="shared" si="10"/>
        <v>0</v>
      </c>
      <c r="K50" s="72"/>
      <c r="L50" s="72"/>
      <c r="M50" s="1"/>
    </row>
    <row r="51" spans="1:13" x14ac:dyDescent="0.25">
      <c r="A51" s="18"/>
      <c r="B51" s="11" t="s">
        <v>8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1"/>
    </row>
    <row r="52" spans="1:13" x14ac:dyDescent="0.25">
      <c r="A52" s="18"/>
      <c r="B52" s="11" t="s">
        <v>3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1"/>
    </row>
    <row r="53" spans="1:13" x14ac:dyDescent="0.25">
      <c r="A53" s="18"/>
      <c r="B53" s="11" t="s">
        <v>34</v>
      </c>
      <c r="C53" s="73">
        <v>0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/>
      <c r="L53" s="73"/>
      <c r="M53" s="1"/>
    </row>
    <row r="54" spans="1:13" x14ac:dyDescent="0.25">
      <c r="A54" s="18"/>
      <c r="B54" s="11" t="s">
        <v>10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"/>
    </row>
    <row r="55" spans="1:13" x14ac:dyDescent="0.25">
      <c r="A55" s="62"/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1"/>
    </row>
    <row r="56" spans="1:13" x14ac:dyDescent="0.25">
      <c r="A56" s="62"/>
      <c r="B56" s="63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1"/>
    </row>
    <row r="57" spans="1:13" x14ac:dyDescent="0.25">
      <c r="A57" s="3"/>
      <c r="B57" s="1"/>
      <c r="C57" s="1"/>
      <c r="D57" s="1"/>
      <c r="E57" s="78" t="str">
        <f>'1'!E21:J21</f>
        <v xml:space="preserve">Ведущий специалист отдела строительства, </v>
      </c>
      <c r="F57" s="78"/>
      <c r="G57" s="78"/>
      <c r="H57" s="78"/>
      <c r="I57" s="78"/>
      <c r="J57" s="78"/>
      <c r="K57" s="48"/>
      <c r="L57" s="74" t="s">
        <v>81</v>
      </c>
      <c r="M57" s="1"/>
    </row>
    <row r="58" spans="1:13" x14ac:dyDescent="0.25">
      <c r="A58" s="3"/>
      <c r="B58" s="1"/>
      <c r="C58" s="1"/>
      <c r="D58" s="1"/>
      <c r="E58" s="51"/>
      <c r="F58" s="51"/>
      <c r="G58" s="51" t="s">
        <v>66</v>
      </c>
      <c r="H58" s="51"/>
      <c r="I58" s="51"/>
      <c r="J58" s="51"/>
      <c r="K58" s="52"/>
      <c r="L58" s="65"/>
      <c r="M58" s="1"/>
    </row>
    <row r="59" spans="1:13" ht="96" customHeight="1" x14ac:dyDescent="0.25">
      <c r="A59" s="79" t="s">
        <v>32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1"/>
    </row>
    <row r="60" spans="1:13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15">
    <mergeCell ref="K1:L1"/>
    <mergeCell ref="A59:L59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57:J57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9"/>
  <sheetViews>
    <sheetView view="pageLayout" topLeftCell="A7" zoomScaleNormal="100" workbookViewId="0">
      <selection activeCell="B15" sqref="B15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" customWidth="1"/>
  </cols>
  <sheetData>
    <row r="1" spans="1:15" x14ac:dyDescent="0.25">
      <c r="B1" s="7"/>
      <c r="C1" s="6"/>
      <c r="D1" s="6"/>
      <c r="E1" s="6"/>
      <c r="F1" s="7"/>
      <c r="G1" s="7" t="s">
        <v>38</v>
      </c>
    </row>
    <row r="2" spans="1:15" x14ac:dyDescent="0.25">
      <c r="B2" s="91" t="s">
        <v>25</v>
      </c>
      <c r="C2" s="91"/>
      <c r="D2" s="91"/>
      <c r="E2" s="91"/>
      <c r="F2" s="91"/>
      <c r="G2" s="91"/>
    </row>
    <row r="3" spans="1:15" x14ac:dyDescent="0.25">
      <c r="B3" s="92" t="s">
        <v>41</v>
      </c>
      <c r="C3" s="92"/>
      <c r="D3" s="92"/>
      <c r="E3" s="92"/>
      <c r="F3" s="92"/>
      <c r="G3" s="9">
        <v>2021</v>
      </c>
    </row>
    <row r="4" spans="1:15" ht="21.75" customHeight="1" x14ac:dyDescent="0.25">
      <c r="B4" s="93" t="s">
        <v>62</v>
      </c>
      <c r="C4" s="94"/>
      <c r="D4" s="94"/>
      <c r="E4" s="94"/>
      <c r="F4" s="94"/>
      <c r="G4" s="94"/>
      <c r="H4" s="42"/>
      <c r="I4" s="42"/>
      <c r="J4" s="42"/>
      <c r="K4" s="42"/>
      <c r="L4" s="42"/>
      <c r="M4" s="42"/>
      <c r="N4" s="42"/>
      <c r="O4" s="42"/>
    </row>
    <row r="5" spans="1:15" ht="8.25" customHeight="1" x14ac:dyDescent="0.25">
      <c r="B5" s="88" t="s">
        <v>36</v>
      </c>
      <c r="C5" s="88"/>
      <c r="D5" s="88"/>
      <c r="E5" s="88"/>
      <c r="F5" s="88"/>
      <c r="G5" s="88"/>
      <c r="H5" s="21"/>
      <c r="I5" s="21"/>
    </row>
    <row r="6" spans="1:15" x14ac:dyDescent="0.25">
      <c r="B6" s="81" t="s">
        <v>21</v>
      </c>
      <c r="C6" s="81"/>
      <c r="D6" s="81"/>
      <c r="E6" s="81"/>
      <c r="F6" s="81"/>
      <c r="G6" s="81"/>
      <c r="H6" s="22"/>
      <c r="I6" s="22"/>
    </row>
    <row r="7" spans="1:15" ht="8.25" customHeight="1" x14ac:dyDescent="0.25">
      <c r="B7" s="88" t="s">
        <v>35</v>
      </c>
      <c r="C7" s="88"/>
      <c r="D7" s="88"/>
      <c r="E7" s="88"/>
      <c r="F7" s="88"/>
      <c r="G7" s="88"/>
      <c r="H7" s="21"/>
      <c r="I7" s="21"/>
    </row>
    <row r="8" spans="1:15" x14ac:dyDescent="0.25">
      <c r="B8" s="7"/>
      <c r="C8" s="6"/>
      <c r="D8" s="6"/>
      <c r="E8" s="6"/>
      <c r="F8" s="7"/>
      <c r="G8" s="7"/>
    </row>
    <row r="9" spans="1:15" x14ac:dyDescent="0.25">
      <c r="B9" s="90" t="s">
        <v>42</v>
      </c>
      <c r="C9" s="90"/>
      <c r="D9" s="90"/>
      <c r="E9" s="90"/>
      <c r="F9" s="90"/>
      <c r="G9" s="90"/>
    </row>
    <row r="10" spans="1:15" x14ac:dyDescent="0.25">
      <c r="B10" s="7"/>
      <c r="C10" s="6"/>
      <c r="D10" s="6"/>
      <c r="E10" s="6"/>
      <c r="F10" s="7"/>
      <c r="G10" s="7"/>
    </row>
    <row r="11" spans="1:15" ht="50.25" customHeight="1" x14ac:dyDescent="0.25">
      <c r="A11" s="38" t="s">
        <v>1</v>
      </c>
      <c r="B11" s="39" t="s">
        <v>48</v>
      </c>
      <c r="C11" s="39" t="s">
        <v>43</v>
      </c>
      <c r="D11" s="39" t="s">
        <v>44</v>
      </c>
      <c r="E11" s="38" t="s">
        <v>47</v>
      </c>
      <c r="F11" s="38" t="s">
        <v>45</v>
      </c>
      <c r="G11" s="38" t="s">
        <v>46</v>
      </c>
    </row>
    <row r="12" spans="1:15" ht="29.25" customHeight="1" x14ac:dyDescent="0.25">
      <c r="A12" s="43"/>
      <c r="B12" s="34" t="s">
        <v>68</v>
      </c>
      <c r="C12" s="40">
        <v>1</v>
      </c>
      <c r="D12" s="40">
        <v>1</v>
      </c>
      <c r="E12" s="31">
        <f>D12/C12*100-100</f>
        <v>0</v>
      </c>
      <c r="F12" s="40"/>
      <c r="G12" s="41"/>
    </row>
    <row r="13" spans="1:15" ht="51.75" customHeight="1" x14ac:dyDescent="0.25">
      <c r="A13" s="37" t="s">
        <v>1</v>
      </c>
      <c r="B13" s="36" t="s">
        <v>49</v>
      </c>
      <c r="C13" s="36" t="s">
        <v>43</v>
      </c>
      <c r="D13" s="36" t="s">
        <v>44</v>
      </c>
      <c r="E13" s="37" t="s">
        <v>47</v>
      </c>
      <c r="F13" s="37" t="s">
        <v>45</v>
      </c>
      <c r="G13" s="37" t="s">
        <v>46</v>
      </c>
    </row>
    <row r="14" spans="1:15" s="28" customFormat="1" ht="71.25" customHeight="1" x14ac:dyDescent="0.25">
      <c r="A14" s="44"/>
      <c r="B14" s="66" t="s">
        <v>70</v>
      </c>
      <c r="C14" s="40">
        <v>3</v>
      </c>
      <c r="D14" s="40">
        <v>2</v>
      </c>
      <c r="E14" s="31">
        <v>66.7</v>
      </c>
      <c r="F14" s="34" t="s">
        <v>79</v>
      </c>
      <c r="G14" s="34"/>
    </row>
    <row r="15" spans="1:15" s="28" customFormat="1" ht="59.25" customHeight="1" x14ac:dyDescent="0.25">
      <c r="A15" s="44"/>
      <c r="B15" s="66" t="s">
        <v>71</v>
      </c>
      <c r="C15" s="40">
        <v>10</v>
      </c>
      <c r="D15" s="67">
        <v>10</v>
      </c>
      <c r="E15" s="31">
        <f>D15/C15*100-100</f>
        <v>0</v>
      </c>
      <c r="F15" s="35"/>
      <c r="G15" s="34"/>
    </row>
    <row r="16" spans="1:15" s="28" customFormat="1" ht="51" customHeight="1" x14ac:dyDescent="0.25">
      <c r="A16" s="37" t="s">
        <v>1</v>
      </c>
      <c r="B16" s="36" t="s">
        <v>61</v>
      </c>
      <c r="C16" s="36" t="s">
        <v>43</v>
      </c>
      <c r="D16" s="36" t="s">
        <v>44</v>
      </c>
      <c r="E16" s="37" t="s">
        <v>47</v>
      </c>
      <c r="F16" s="37" t="s">
        <v>45</v>
      </c>
      <c r="G16" s="37" t="s">
        <v>46</v>
      </c>
    </row>
    <row r="17" spans="1:7" s="28" customFormat="1" ht="32.25" customHeight="1" x14ac:dyDescent="0.25">
      <c r="A17" s="44"/>
      <c r="B17" s="61" t="s">
        <v>69</v>
      </c>
      <c r="C17" s="40">
        <v>2</v>
      </c>
      <c r="D17" s="40">
        <v>1</v>
      </c>
      <c r="E17" s="31">
        <f t="shared" ref="E17:E18" si="0">D17/C17*100-100</f>
        <v>-50</v>
      </c>
      <c r="F17" s="35"/>
      <c r="G17" s="34"/>
    </row>
    <row r="18" spans="1:7" s="28" customFormat="1" ht="29.25" customHeight="1" x14ac:dyDescent="0.25">
      <c r="A18" s="44"/>
      <c r="B18" s="34" t="s">
        <v>72</v>
      </c>
      <c r="C18" s="40">
        <v>2</v>
      </c>
      <c r="D18" s="40">
        <v>2</v>
      </c>
      <c r="E18" s="31">
        <f t="shared" si="0"/>
        <v>0</v>
      </c>
      <c r="F18" s="35"/>
      <c r="G18" s="34"/>
    </row>
    <row r="19" spans="1:7" x14ac:dyDescent="0.25">
      <c r="B19" s="7"/>
      <c r="C19" s="6"/>
      <c r="D19" s="6"/>
      <c r="E19" s="6"/>
      <c r="F19" s="7"/>
      <c r="G19" s="7"/>
    </row>
    <row r="20" spans="1:7" x14ac:dyDescent="0.25">
      <c r="B20" s="57"/>
      <c r="C20" s="58"/>
      <c r="D20" s="58"/>
      <c r="E20" s="58"/>
      <c r="F20" s="57"/>
      <c r="G20" s="57"/>
    </row>
    <row r="21" spans="1:7" x14ac:dyDescent="0.25">
      <c r="B21" s="89" t="str">
        <f>'1'!E21</f>
        <v xml:space="preserve">Ведущий специалист отдела строительства, </v>
      </c>
      <c r="C21" s="89"/>
      <c r="D21" s="89"/>
      <c r="E21" s="89"/>
      <c r="F21" s="59"/>
      <c r="G21" s="60" t="str">
        <f>'1'!M21</f>
        <v>Тычинина А.С.</v>
      </c>
    </row>
    <row r="22" spans="1:7" x14ac:dyDescent="0.25">
      <c r="B22" s="50" t="s">
        <v>66</v>
      </c>
      <c r="C22" s="50"/>
      <c r="D22" s="50"/>
      <c r="E22" s="50"/>
      <c r="F22" s="50"/>
      <c r="G22" s="50"/>
    </row>
    <row r="23" spans="1:7" x14ac:dyDescent="0.25">
      <c r="B23" s="7"/>
      <c r="C23" s="6"/>
      <c r="D23" s="6"/>
      <c r="E23" s="6"/>
      <c r="F23" s="7"/>
      <c r="G23" s="7"/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</sheetData>
  <mergeCells count="8">
    <mergeCell ref="B21:E21"/>
    <mergeCell ref="B9:G9"/>
    <mergeCell ref="B6:G6"/>
    <mergeCell ref="B7:G7"/>
    <mergeCell ref="B2:G2"/>
    <mergeCell ref="B3:F3"/>
    <mergeCell ref="B4:G4"/>
    <mergeCell ref="B5:G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2022-11-18T02:35:02Z</dcterms:modified>
</cp:coreProperties>
</file>